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oom\Desktop\데이터분석\예제\연습문제\연습문제_chap07\"/>
    </mc:Choice>
  </mc:AlternateContent>
  <xr:revisionPtr revIDLastSave="0" documentId="13_ncr:1_{B910143B-EA49-41DD-9083-936D5BB91B08}" xr6:coauthVersionLast="47" xr6:coauthVersionMax="47" xr10:uidLastSave="{00000000-0000-0000-0000-000000000000}"/>
  <bookViews>
    <workbookView xWindow="-108" yWindow="-108" windowWidth="23256" windowHeight="12456" xr2:uid="{3FF4F563-9323-4694-AB9C-50C1734B4AFE}"/>
  </bookViews>
  <sheets>
    <sheet name="도서목록" sheetId="1" r:id="rId1"/>
    <sheet name="참조표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N17" i="1" l="1"/>
  <c r="AN16" i="1"/>
  <c r="AN15" i="1"/>
  <c r="AL12" i="1"/>
  <c r="AO12" i="1" s="1"/>
  <c r="AL13" i="1"/>
  <c r="AO13" i="1" s="1"/>
  <c r="AL14" i="1"/>
  <c r="AO14" i="1" s="1"/>
  <c r="AL11" i="1"/>
  <c r="AN11" i="1" s="1"/>
  <c r="AN13" i="1" l="1"/>
  <c r="AN12" i="1"/>
  <c r="AM11" i="1"/>
  <c r="AO11" i="1"/>
  <c r="AN14" i="1"/>
  <c r="AM14" i="1"/>
  <c r="AM13" i="1"/>
  <c r="AM12" i="1"/>
  <c r="AN9" i="1" l="1"/>
  <c r="AN8" i="1"/>
  <c r="AN7" i="1"/>
  <c r="AN5" i="1"/>
  <c r="AN4" i="1"/>
  <c r="F4" i="1" l="1"/>
  <c r="A4" i="1" l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AA5" i="1"/>
  <c r="AB5" i="1"/>
  <c r="AC5" i="1"/>
  <c r="AA6" i="1"/>
  <c r="AB6" i="1"/>
  <c r="AC6" i="1"/>
  <c r="AA7" i="1"/>
  <c r="AB7" i="1"/>
  <c r="AC7" i="1"/>
  <c r="AA8" i="1"/>
  <c r="AB8" i="1"/>
  <c r="AC8" i="1"/>
  <c r="AA9" i="1"/>
  <c r="AB9" i="1"/>
  <c r="AC9" i="1"/>
  <c r="AA10" i="1"/>
  <c r="AB10" i="1"/>
  <c r="AC10" i="1"/>
  <c r="AA11" i="1"/>
  <c r="AB11" i="1"/>
  <c r="AC11" i="1"/>
  <c r="AA12" i="1"/>
  <c r="AB12" i="1"/>
  <c r="AC12" i="1"/>
  <c r="AA13" i="1"/>
  <c r="AB13" i="1"/>
  <c r="AC13" i="1"/>
  <c r="AA14" i="1"/>
  <c r="AB14" i="1"/>
  <c r="AC14" i="1"/>
  <c r="AA15" i="1"/>
  <c r="AB15" i="1"/>
  <c r="AC15" i="1"/>
  <c r="AA16" i="1"/>
  <c r="AB16" i="1"/>
  <c r="AC16" i="1"/>
  <c r="AA17" i="1"/>
  <c r="AB17" i="1"/>
  <c r="AC17" i="1"/>
  <c r="AA18" i="1"/>
  <c r="AB18" i="1"/>
  <c r="AC18" i="1"/>
  <c r="AC4" i="1"/>
  <c r="AB4" i="1"/>
  <c r="AA4" i="1"/>
  <c r="T4" i="1"/>
  <c r="T5" i="1"/>
  <c r="T7" i="1"/>
  <c r="T10" i="1"/>
  <c r="T12" i="1"/>
  <c r="T13" i="1"/>
  <c r="T14" i="1"/>
  <c r="T15" i="1"/>
  <c r="T16" i="1"/>
  <c r="T17" i="1"/>
  <c r="T18" i="1"/>
  <c r="S20" i="1"/>
  <c r="R19" i="1"/>
  <c r="U5" i="1"/>
  <c r="U6" i="1"/>
  <c r="U7" i="1"/>
  <c r="U8" i="1"/>
  <c r="U9" i="1"/>
  <c r="U10" i="1"/>
  <c r="U11" i="1"/>
  <c r="U12" i="1"/>
  <c r="U13" i="1"/>
  <c r="U14" i="1"/>
  <c r="U15" i="1"/>
  <c r="U16" i="1"/>
  <c r="U17" i="1"/>
  <c r="U18" i="1"/>
  <c r="U4" i="1"/>
  <c r="A9" i="1" l="1"/>
  <c r="A18" i="1"/>
  <c r="A10" i="1"/>
  <c r="A17" i="1"/>
  <c r="A16" i="1"/>
  <c r="A8" i="1"/>
  <c r="A15" i="1"/>
  <c r="A7" i="1"/>
  <c r="A14" i="1"/>
  <c r="A6" i="1"/>
  <c r="A13" i="1"/>
  <c r="A5" i="1"/>
  <c r="A12" i="1"/>
  <c r="A11" i="1"/>
  <c r="AN6" i="1"/>
  <c r="AJ6" i="1"/>
  <c r="AD6" i="1"/>
  <c r="AE6" i="1"/>
  <c r="AF6" i="1"/>
  <c r="AJ13" i="1"/>
  <c r="AE13" i="1"/>
  <c r="AD13" i="1"/>
  <c r="AF13" i="1"/>
  <c r="AJ4" i="1"/>
  <c r="AF4" i="1"/>
  <c r="AE4" i="1"/>
  <c r="AD4" i="1"/>
  <c r="AJ11" i="1"/>
  <c r="AF11" i="1"/>
  <c r="AD11" i="1"/>
  <c r="AE11" i="1"/>
  <c r="AJ7" i="1"/>
  <c r="AD7" i="1"/>
  <c r="AE7" i="1"/>
  <c r="AF7" i="1"/>
  <c r="AJ14" i="1"/>
  <c r="AE14" i="1"/>
  <c r="AF14" i="1"/>
  <c r="AD14" i="1"/>
  <c r="AJ17" i="1"/>
  <c r="AD17" i="1"/>
  <c r="AF17" i="1"/>
  <c r="AE17" i="1"/>
  <c r="AJ5" i="1"/>
  <c r="AE5" i="1"/>
  <c r="AD5" i="1"/>
  <c r="AF5" i="1"/>
  <c r="AJ12" i="1"/>
  <c r="AE12" i="1"/>
  <c r="AD12" i="1"/>
  <c r="AF12" i="1"/>
  <c r="AJ18" i="1"/>
  <c r="AF18" i="1"/>
  <c r="AD18" i="1"/>
  <c r="AE18" i="1"/>
  <c r="AJ9" i="1"/>
  <c r="AF9" i="1"/>
  <c r="AD9" i="1"/>
  <c r="AE9" i="1"/>
  <c r="AJ16" i="1"/>
  <c r="AD16" i="1"/>
  <c r="AF16" i="1"/>
  <c r="AE16" i="1"/>
  <c r="AJ8" i="1"/>
  <c r="AF8" i="1"/>
  <c r="AD8" i="1"/>
  <c r="AE8" i="1"/>
  <c r="V17" i="1"/>
  <c r="AJ15" i="1"/>
  <c r="AF15" i="1"/>
  <c r="AD15" i="1"/>
  <c r="AE15" i="1"/>
  <c r="V4" i="1"/>
  <c r="AJ10" i="1"/>
  <c r="AD10" i="1"/>
  <c r="AE10" i="1"/>
  <c r="AF10" i="1"/>
  <c r="V11" i="1"/>
  <c r="V15" i="1"/>
  <c r="V9" i="1"/>
  <c r="T19" i="1"/>
  <c r="V18" i="1"/>
  <c r="V10" i="1"/>
  <c r="V8" i="1"/>
  <c r="V7" i="1"/>
  <c r="V16" i="1"/>
  <c r="V12" i="1"/>
  <c r="V14" i="1"/>
  <c r="V6" i="1"/>
  <c r="V13" i="1"/>
  <c r="V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55F3A419-3FF8-440C-80D4-5AEF69FD955A}" keepAlive="1" name="쿼리 - 연습04_01_텍스트" description="통합 문서의 '연습04_01_텍스트' 쿼리에 대한 연결입니다." type="5" refreshedVersion="0" background="1">
    <dbPr connection="Provider=Microsoft.Mashup.OleDb.1;Data Source=$Workbook$;Location=연습04_01_텍스트;Extended Properties=&quot;&quot;" command="SELECT * FROM [연습04_01_텍스트]"/>
  </connection>
</connections>
</file>

<file path=xl/sharedStrings.xml><?xml version="1.0" encoding="utf-8"?>
<sst xmlns="http://schemas.openxmlformats.org/spreadsheetml/2006/main" count="139" uniqueCount="113">
  <si>
    <t>도서명</t>
    <phoneticPr fontId="1" type="noConversion"/>
  </si>
  <si>
    <t>왜 엑셀인가?</t>
    <phoneticPr fontId="1" type="noConversion"/>
  </si>
  <si>
    <t>저자명</t>
    <phoneticPr fontId="1" type="noConversion"/>
  </si>
  <si>
    <t>김엑셀</t>
    <phoneticPr fontId="1" type="noConversion"/>
  </si>
  <si>
    <t>분야</t>
    <phoneticPr fontId="1" type="noConversion"/>
  </si>
  <si>
    <t>IT</t>
    <phoneticPr fontId="1" type="noConversion"/>
  </si>
  <si>
    <t>봄여름가을겨울</t>
    <phoneticPr fontId="1" type="noConversion"/>
  </si>
  <si>
    <t>서계절</t>
    <phoneticPr fontId="1" type="noConversion"/>
  </si>
  <si>
    <t>에세이</t>
    <phoneticPr fontId="1" type="noConversion"/>
  </si>
  <si>
    <t>다 먹고 살빼기</t>
    <phoneticPr fontId="1" type="noConversion"/>
  </si>
  <si>
    <t>이감량</t>
    <phoneticPr fontId="1" type="noConversion"/>
  </si>
  <si>
    <t>건강</t>
    <phoneticPr fontId="1" type="noConversion"/>
  </si>
  <si>
    <t>갈 때까지 가보자</t>
    <phoneticPr fontId="1" type="noConversion"/>
  </si>
  <si>
    <t>장여행</t>
    <phoneticPr fontId="1" type="noConversion"/>
  </si>
  <si>
    <t>여행</t>
    <phoneticPr fontId="1" type="noConversion"/>
  </si>
  <si>
    <t>걸어서 파이썬 속으로</t>
    <phoneticPr fontId="1" type="noConversion"/>
  </si>
  <si>
    <t>정파이</t>
    <phoneticPr fontId="1" type="noConversion"/>
  </si>
  <si>
    <t>내 맘대로 앱</t>
    <phoneticPr fontId="1" type="noConversion"/>
  </si>
  <si>
    <t>박프로</t>
    <phoneticPr fontId="1" type="noConversion"/>
  </si>
  <si>
    <t>내몸내맘</t>
    <phoneticPr fontId="1" type="noConversion"/>
  </si>
  <si>
    <t>김건강</t>
    <phoneticPr fontId="1" type="noConversion"/>
  </si>
  <si>
    <t>자유여행 - 일본편</t>
    <phoneticPr fontId="1" type="noConversion"/>
  </si>
  <si>
    <t>여행회사</t>
    <phoneticPr fontId="1" type="noConversion"/>
  </si>
  <si>
    <t>자유여행 - 미국편</t>
    <phoneticPr fontId="1" type="noConversion"/>
  </si>
  <si>
    <t>자유여행 - 유럽편</t>
    <phoneticPr fontId="1" type="noConversion"/>
  </si>
  <si>
    <t>도서현황</t>
    <phoneticPr fontId="1" type="noConversion"/>
  </si>
  <si>
    <t>C 프로그래밍</t>
  </si>
  <si>
    <t>강씨</t>
  </si>
  <si>
    <t>IT</t>
  </si>
  <si>
    <t>말과 빛</t>
  </si>
  <si>
    <t>양수필</t>
  </si>
  <si>
    <t>에세이</t>
  </si>
  <si>
    <t>전하는 글</t>
  </si>
  <si>
    <t>오쓰기</t>
  </si>
  <si>
    <t>컴퓨터 운영하기</t>
  </si>
  <si>
    <t>차운영</t>
  </si>
  <si>
    <t>숨만 잘 쉬자</t>
  </si>
  <si>
    <t>최호흡</t>
  </si>
  <si>
    <t>건강</t>
  </si>
  <si>
    <t>보유 / 잔여 도서 합</t>
    <phoneticPr fontId="1" type="noConversion"/>
  </si>
  <si>
    <t>대출비율</t>
    <phoneticPr fontId="1" type="noConversion"/>
  </si>
  <si>
    <t>평점</t>
    <phoneticPr fontId="1" type="noConversion"/>
  </si>
  <si>
    <t>평균</t>
    <phoneticPr fontId="1" type="noConversion"/>
  </si>
  <si>
    <t>도서코드</t>
    <phoneticPr fontId="1" type="noConversion"/>
  </si>
  <si>
    <t>분야별 코드</t>
    <phoneticPr fontId="1" type="noConversion"/>
  </si>
  <si>
    <t>추가구입
여부</t>
    <phoneticPr fontId="1" type="noConversion"/>
  </si>
  <si>
    <t>기대평
작성 여부</t>
    <phoneticPr fontId="1" type="noConversion"/>
  </si>
  <si>
    <t>선호도</t>
    <phoneticPr fontId="1" type="noConversion"/>
  </si>
  <si>
    <t>선호도 반영 기준표</t>
    <phoneticPr fontId="1" type="noConversion"/>
  </si>
  <si>
    <t>상</t>
    <phoneticPr fontId="1" type="noConversion"/>
  </si>
  <si>
    <t>하</t>
    <phoneticPr fontId="1" type="noConversion"/>
  </si>
  <si>
    <t>중</t>
    <phoneticPr fontId="1" type="noConversion"/>
  </si>
  <si>
    <t>극상</t>
    <phoneticPr fontId="1" type="noConversion"/>
  </si>
  <si>
    <t>'도서명' 이용</t>
    <phoneticPr fontId="1" type="noConversion"/>
  </si>
  <si>
    <t>'평점' 이용</t>
    <phoneticPr fontId="1" type="noConversion"/>
  </si>
  <si>
    <t>최대 평점</t>
    <phoneticPr fontId="1" type="noConversion"/>
  </si>
  <si>
    <t>최저 평점</t>
    <phoneticPr fontId="1" type="noConversion"/>
  </si>
  <si>
    <t>중간 평점</t>
    <phoneticPr fontId="1" type="noConversion"/>
  </si>
  <si>
    <t>분야별</t>
    <phoneticPr fontId="1" type="noConversion"/>
  </si>
  <si>
    <t>권수</t>
    <phoneticPr fontId="1" type="noConversion"/>
  </si>
  <si>
    <t>평점합</t>
    <phoneticPr fontId="1" type="noConversion"/>
  </si>
  <si>
    <t>평점평균</t>
    <phoneticPr fontId="1" type="noConversion"/>
  </si>
  <si>
    <t>보유 종수</t>
    <phoneticPr fontId="1" type="noConversion"/>
  </si>
  <si>
    <t>종수</t>
    <phoneticPr fontId="1" type="noConversion"/>
  </si>
  <si>
    <t>모두 대출된 도서 종수</t>
    <phoneticPr fontId="1" type="noConversion"/>
  </si>
  <si>
    <t>'보유권수'
3권 이하인
도서</t>
    <phoneticPr fontId="1" type="noConversion"/>
  </si>
  <si>
    <t>평균권수</t>
    <phoneticPr fontId="1" type="noConversion"/>
  </si>
  <si>
    <t>하11</t>
    <phoneticPr fontId="1" type="noConversion"/>
  </si>
  <si>
    <t>중11</t>
    <phoneticPr fontId="1" type="noConversion"/>
  </si>
  <si>
    <t>상11</t>
    <phoneticPr fontId="1" type="noConversion"/>
  </si>
  <si>
    <t>극상11</t>
    <phoneticPr fontId="1" type="noConversion"/>
  </si>
  <si>
    <t>하22</t>
    <phoneticPr fontId="1" type="noConversion"/>
  </si>
  <si>
    <t>중22</t>
    <phoneticPr fontId="1" type="noConversion"/>
  </si>
  <si>
    <t>상22</t>
    <phoneticPr fontId="1" type="noConversion"/>
  </si>
  <si>
    <t>극상22</t>
    <phoneticPr fontId="1" type="noConversion"/>
  </si>
  <si>
    <t>하33</t>
    <phoneticPr fontId="1" type="noConversion"/>
  </si>
  <si>
    <t>하44</t>
    <phoneticPr fontId="1" type="noConversion"/>
  </si>
  <si>
    <t>중33</t>
    <phoneticPr fontId="1" type="noConversion"/>
  </si>
  <si>
    <t>중44</t>
    <phoneticPr fontId="1" type="noConversion"/>
  </si>
  <si>
    <t>상33</t>
    <phoneticPr fontId="1" type="noConversion"/>
  </si>
  <si>
    <t>상44</t>
    <phoneticPr fontId="1" type="noConversion"/>
  </si>
  <si>
    <t>극상33</t>
    <phoneticPr fontId="1" type="noConversion"/>
  </si>
  <si>
    <t>극상44</t>
    <phoneticPr fontId="1" type="noConversion"/>
  </si>
  <si>
    <t>오늘 날짜</t>
    <phoneticPr fontId="1" type="noConversion"/>
  </si>
  <si>
    <t>대출
요일</t>
    <phoneticPr fontId="1" type="noConversion"/>
  </si>
  <si>
    <t>출간일</t>
    <phoneticPr fontId="1" type="noConversion"/>
  </si>
  <si>
    <t>대출
기간</t>
    <phoneticPr fontId="1" type="noConversion"/>
  </si>
  <si>
    <t>분야
코드</t>
    <phoneticPr fontId="1" type="noConversion"/>
  </si>
  <si>
    <t>보유
권수</t>
    <phoneticPr fontId="1" type="noConversion"/>
  </si>
  <si>
    <t>대출
권수</t>
    <phoneticPr fontId="1" type="noConversion"/>
  </si>
  <si>
    <t>잔여
권수</t>
    <phoneticPr fontId="1" type="noConversion"/>
  </si>
  <si>
    <t>대출
비율</t>
    <phoneticPr fontId="1" type="noConversion"/>
  </si>
  <si>
    <t>대출
순위</t>
    <phoneticPr fontId="1" type="noConversion"/>
  </si>
  <si>
    <t>반올림
평점</t>
    <phoneticPr fontId="1" type="noConversion"/>
  </si>
  <si>
    <t>올림
평점</t>
    <phoneticPr fontId="1" type="noConversion"/>
  </si>
  <si>
    <t>내림
평점</t>
    <phoneticPr fontId="1" type="noConversion"/>
  </si>
  <si>
    <t>정리
여부</t>
    <phoneticPr fontId="1" type="noConversion"/>
  </si>
  <si>
    <t>조합된
출간일</t>
    <phoneticPr fontId="1" type="noConversion"/>
  </si>
  <si>
    <t>출간후
기간</t>
    <phoneticPr fontId="1" type="noConversion"/>
  </si>
  <si>
    <t>출간후
기간(년)</t>
    <phoneticPr fontId="1" type="noConversion"/>
  </si>
  <si>
    <t>출간후
기간(일)</t>
    <phoneticPr fontId="1" type="noConversion"/>
  </si>
  <si>
    <t>출간후
기간
(개월)</t>
    <phoneticPr fontId="1" type="noConversion"/>
  </si>
  <si>
    <t>분야명</t>
    <phoneticPr fontId="1" type="noConversion"/>
  </si>
  <si>
    <t>제목비공개
도서코드</t>
    <phoneticPr fontId="1" type="noConversion"/>
  </si>
  <si>
    <t>이름비공개
도서코드</t>
    <phoneticPr fontId="1" type="noConversion"/>
  </si>
  <si>
    <t>출간일
(년도)</t>
    <phoneticPr fontId="1" type="noConversion"/>
  </si>
  <si>
    <t>출간일
(월)</t>
    <phoneticPr fontId="1" type="noConversion"/>
  </si>
  <si>
    <t>출간일
(일)</t>
    <phoneticPr fontId="1" type="noConversion"/>
  </si>
  <si>
    <t>최근
대출일</t>
    <phoneticPr fontId="1" type="noConversion"/>
  </si>
  <si>
    <t>분야별
선호도</t>
    <phoneticPr fontId="1" type="noConversion"/>
  </si>
  <si>
    <t>분야
선호도
(INDEX)</t>
    <phoneticPr fontId="1" type="noConversion"/>
  </si>
  <si>
    <t>분야
선호도
(VLOOKUP)</t>
    <phoneticPr fontId="1" type="noConversion"/>
  </si>
  <si>
    <t>분야
선호도
(HLOOKUP)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</si>
</sst>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4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indexed="64"/>
      </patternFill>
    </fill>
  </fills>
  <borders count="43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auto="1"/>
      </left>
      <right style="thin">
        <color auto="1"/>
      </right>
      <top style="thick">
        <color indexed="64"/>
      </top>
      <bottom/>
      <diagonal/>
    </border>
    <border diagonalUp="1" diagonalDown="1">
      <left style="thin">
        <color auto="1"/>
      </left>
      <right style="thin">
        <color auto="1"/>
      </right>
      <top style="thick">
        <color indexed="64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/>
      <top style="thick">
        <color auto="1"/>
      </top>
      <bottom/>
      <diagonal style="thin">
        <color auto="1"/>
      </diagonal>
    </border>
    <border diagonalUp="1" diagonalDown="1">
      <left style="thin">
        <color auto="1"/>
      </left>
      <right/>
      <top/>
      <bottom/>
      <diagonal style="thin">
        <color auto="1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2">
    <xf numFmtId="0" fontId="0" fillId="0" borderId="0">
      <alignment vertical="center"/>
    </xf>
    <xf numFmtId="9" fontId="2" fillId="0" borderId="0" applyFont="0" applyFill="0" applyBorder="0" applyAlignment="0" applyProtection="0">
      <alignment vertical="center"/>
    </xf>
  </cellStyleXfs>
  <cellXfs count="87">
    <xf numFmtId="0" fontId="0" fillId="0" borderId="0" xfId="0">
      <alignment vertical="center"/>
    </xf>
    <xf numFmtId="20" fontId="0" fillId="0" borderId="0" xfId="0" applyNumberFormat="1">
      <alignment vertical="center"/>
    </xf>
    <xf numFmtId="20" fontId="0" fillId="2" borderId="1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1" xfId="0" applyBorder="1">
      <alignment vertical="center"/>
    </xf>
    <xf numFmtId="9" fontId="0" fillId="0" borderId="1" xfId="1" applyFont="1" applyFill="1" applyBorder="1">
      <alignment vertical="center"/>
    </xf>
    <xf numFmtId="0" fontId="0" fillId="0" borderId="7" xfId="0" applyBorder="1">
      <alignment vertical="center"/>
    </xf>
    <xf numFmtId="0" fontId="0" fillId="0" borderId="10" xfId="0" applyBorder="1">
      <alignment vertical="center"/>
    </xf>
    <xf numFmtId="0" fontId="0" fillId="0" borderId="12" xfId="0" applyBorder="1">
      <alignment vertical="center"/>
    </xf>
    <xf numFmtId="0" fontId="0" fillId="2" borderId="1" xfId="0" applyFill="1" applyBorder="1" applyAlignment="1">
      <alignment horizontal="center" vertical="center" wrapText="1"/>
    </xf>
    <xf numFmtId="9" fontId="0" fillId="0" borderId="12" xfId="0" applyNumberFormat="1" applyBorder="1">
      <alignment vertical="center"/>
    </xf>
    <xf numFmtId="20" fontId="0" fillId="0" borderId="1" xfId="0" applyNumberFormat="1" applyBorder="1" applyAlignment="1">
      <alignment horizontal="center" vertical="center"/>
    </xf>
    <xf numFmtId="20" fontId="0" fillId="0" borderId="1" xfId="0" applyNumberFormat="1" applyBorder="1">
      <alignment vertical="center"/>
    </xf>
    <xf numFmtId="0" fontId="0" fillId="0" borderId="2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quotePrefix="1" applyBorder="1">
      <alignment vertical="center"/>
    </xf>
    <xf numFmtId="0" fontId="0" fillId="0" borderId="15" xfId="0" applyBorder="1">
      <alignment vertical="center"/>
    </xf>
    <xf numFmtId="0" fontId="0" fillId="0" borderId="22" xfId="0" applyBorder="1" applyAlignment="1">
      <alignment horizontal="center" vertical="center"/>
    </xf>
    <xf numFmtId="0" fontId="0" fillId="0" borderId="23" xfId="0" quotePrefix="1" applyBorder="1">
      <alignment vertical="center"/>
    </xf>
    <xf numFmtId="0" fontId="0" fillId="0" borderId="24" xfId="0" applyBorder="1">
      <alignment vertical="center"/>
    </xf>
    <xf numFmtId="0" fontId="0" fillId="0" borderId="21" xfId="0" applyBorder="1">
      <alignment vertical="center"/>
    </xf>
    <xf numFmtId="0" fontId="0" fillId="0" borderId="14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>
      <alignment vertical="center"/>
    </xf>
    <xf numFmtId="0" fontId="0" fillId="0" borderId="20" xfId="0" applyBorder="1">
      <alignment vertical="center"/>
    </xf>
    <xf numFmtId="0" fontId="0" fillId="0" borderId="15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13" xfId="0" applyBorder="1">
      <alignment vertical="center"/>
    </xf>
    <xf numFmtId="0" fontId="0" fillId="0" borderId="16" xfId="0" applyBorder="1">
      <alignment vertical="center"/>
    </xf>
    <xf numFmtId="0" fontId="0" fillId="0" borderId="18" xfId="0" applyBorder="1">
      <alignment vertical="center"/>
    </xf>
    <xf numFmtId="49" fontId="0" fillId="0" borderId="12" xfId="0" applyNumberFormat="1" applyBorder="1">
      <alignment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7" xfId="0" quotePrefix="1" applyBorder="1" applyAlignment="1">
      <alignment horizontal="center" vertical="center" wrapText="1"/>
    </xf>
    <xf numFmtId="0" fontId="0" fillId="0" borderId="28" xfId="0" quotePrefix="1" applyBorder="1" applyAlignment="1">
      <alignment horizontal="center" vertical="center"/>
    </xf>
    <xf numFmtId="0" fontId="0" fillId="0" borderId="29" xfId="0" quotePrefix="1" applyBorder="1" applyAlignment="1">
      <alignment horizontal="center" vertical="center"/>
    </xf>
    <xf numFmtId="14" fontId="0" fillId="0" borderId="2" xfId="0" applyNumberFormat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20" fontId="0" fillId="2" borderId="1" xfId="0" applyNumberForma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/>
    </xf>
    <xf numFmtId="20" fontId="0" fillId="0" borderId="30" xfId="0" applyNumberFormat="1" applyFill="1" applyBorder="1">
      <alignment vertical="center"/>
    </xf>
    <xf numFmtId="22" fontId="0" fillId="0" borderId="30" xfId="0" applyNumberFormat="1" applyFill="1" applyBorder="1" applyAlignment="1">
      <alignment horizontal="center" vertical="center"/>
    </xf>
    <xf numFmtId="0" fontId="0" fillId="3" borderId="1" xfId="0" applyNumberFormat="1" applyFill="1" applyBorder="1" applyAlignment="1">
      <alignment horizontal="center" vertical="center"/>
    </xf>
    <xf numFmtId="0" fontId="0" fillId="3" borderId="1" xfId="0" applyNumberFormat="1" applyFill="1" applyBorder="1">
      <alignment vertical="center"/>
    </xf>
    <xf numFmtId="0" fontId="0" fillId="3" borderId="2" xfId="0" applyNumberFormat="1" applyFill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31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49" fontId="0" fillId="0" borderId="34" xfId="0" applyNumberFormat="1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49" fontId="0" fillId="0" borderId="36" xfId="0" applyNumberFormat="1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49" fontId="0" fillId="0" borderId="38" xfId="0" applyNumberFormat="1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9" fontId="0" fillId="0" borderId="39" xfId="0" applyNumberFormat="1" applyBorder="1" applyAlignment="1">
      <alignment horizontal="center" vertical="center"/>
    </xf>
    <xf numFmtId="9" fontId="0" fillId="0" borderId="32" xfId="0" applyNumberFormat="1" applyBorder="1" applyAlignment="1">
      <alignment horizontal="center" vertical="center"/>
    </xf>
    <xf numFmtId="0" fontId="0" fillId="0" borderId="35" xfId="0" applyBorder="1" applyAlignment="1">
      <alignment horizontal="center" vertical="center" wrapText="1"/>
    </xf>
    <xf numFmtId="0" fontId="0" fillId="0" borderId="40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9" fontId="0" fillId="0" borderId="41" xfId="0" applyNumberFormat="1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3" borderId="1" xfId="0" applyNumberFormat="1" applyFill="1" applyBorder="1" applyAlignment="1">
      <alignment horizontal="left" vertical="center"/>
    </xf>
    <xf numFmtId="0" fontId="0" fillId="3" borderId="12" xfId="0" applyNumberFormat="1" applyFill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5900E9-B436-4613-A4FF-81A42B86711E}">
  <dimension ref="A1:AO20"/>
  <sheetViews>
    <sheetView tabSelected="1" zoomScaleNormal="100" workbookViewId="0">
      <selection activeCell="B2" sqref="B2"/>
    </sheetView>
  </sheetViews>
  <sheetFormatPr defaultRowHeight="17.399999999999999" x14ac:dyDescent="0.4"/>
  <cols>
    <col min="1" max="1" width="13.09765625" customWidth="1"/>
    <col min="2" max="3" width="15.69921875" customWidth="1"/>
    <col min="4" max="4" width="19" customWidth="1"/>
    <col min="5" max="5" width="8.5" customWidth="1"/>
    <col min="6" max="6" width="5.69921875" customWidth="1"/>
    <col min="7" max="7" width="7" bestFit="1" customWidth="1"/>
    <col min="8" max="8" width="7" customWidth="1"/>
    <col min="9" max="9" width="10.69921875" customWidth="1"/>
    <col min="10" max="12" width="7.69921875" customWidth="1"/>
    <col min="13" max="13" width="10.69921875" customWidth="1"/>
    <col min="14" max="16" width="7.69921875" customWidth="1"/>
    <col min="17" max="17" width="15.69921875" customWidth="1"/>
    <col min="18" max="22" width="5.69921875" customWidth="1"/>
    <col min="23" max="23" width="10.69921875" customWidth="1"/>
    <col min="24" max="25" width="5.69921875" customWidth="1"/>
    <col min="26" max="26" width="0" hidden="1" customWidth="1"/>
    <col min="27" max="29" width="7.69921875" hidden="1" customWidth="1"/>
    <col min="30" max="31" width="8.796875" hidden="1" customWidth="1"/>
    <col min="32" max="32" width="6.59765625" customWidth="1"/>
    <col min="33" max="33" width="8.69921875" customWidth="1"/>
    <col min="34" max="35" width="10.69921875" customWidth="1"/>
    <col min="36" max="36" width="5.69921875" customWidth="1"/>
    <col min="37" max="37" width="3.69921875" customWidth="1"/>
    <col min="38" max="41" width="11.69921875" customWidth="1"/>
  </cols>
  <sheetData>
    <row r="1" spans="1:41" ht="21" x14ac:dyDescent="0.4">
      <c r="A1" s="44" t="s">
        <v>25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/>
      <c r="AH1" s="44"/>
      <c r="AI1" s="44"/>
      <c r="AJ1" s="44"/>
    </row>
    <row r="2" spans="1:41" x14ac:dyDescent="0.4">
      <c r="A2" s="58" t="s">
        <v>83</v>
      </c>
      <c r="B2" s="86"/>
      <c r="C2" s="62"/>
      <c r="D2" s="61"/>
      <c r="E2" s="1"/>
      <c r="F2" s="1"/>
    </row>
    <row r="3" spans="1:41" ht="52.8" thickBot="1" x14ac:dyDescent="0.45">
      <c r="A3" s="3" t="s">
        <v>43</v>
      </c>
      <c r="B3" s="12" t="s">
        <v>103</v>
      </c>
      <c r="C3" s="12" t="s">
        <v>104</v>
      </c>
      <c r="D3" s="2" t="s">
        <v>0</v>
      </c>
      <c r="E3" s="2" t="s">
        <v>2</v>
      </c>
      <c r="F3" s="59" t="s">
        <v>87</v>
      </c>
      <c r="G3" s="3" t="s">
        <v>4</v>
      </c>
      <c r="H3" s="3" t="s">
        <v>102</v>
      </c>
      <c r="I3" s="3" t="s">
        <v>85</v>
      </c>
      <c r="J3" s="12" t="s">
        <v>105</v>
      </c>
      <c r="K3" s="12" t="s">
        <v>106</v>
      </c>
      <c r="L3" s="12" t="s">
        <v>107</v>
      </c>
      <c r="M3" s="12" t="s">
        <v>97</v>
      </c>
      <c r="N3" s="12" t="s">
        <v>99</v>
      </c>
      <c r="O3" s="12" t="s">
        <v>101</v>
      </c>
      <c r="P3" s="12" t="s">
        <v>100</v>
      </c>
      <c r="Q3" s="12" t="s">
        <v>98</v>
      </c>
      <c r="R3" s="12" t="s">
        <v>88</v>
      </c>
      <c r="S3" s="12" t="s">
        <v>89</v>
      </c>
      <c r="T3" s="12" t="s">
        <v>90</v>
      </c>
      <c r="U3" s="12" t="s">
        <v>91</v>
      </c>
      <c r="V3" s="12" t="s">
        <v>92</v>
      </c>
      <c r="W3" s="12" t="s">
        <v>108</v>
      </c>
      <c r="X3" s="12" t="s">
        <v>84</v>
      </c>
      <c r="Y3" s="12" t="s">
        <v>86</v>
      </c>
      <c r="Z3" s="3" t="s">
        <v>41</v>
      </c>
      <c r="AA3" s="12" t="s">
        <v>93</v>
      </c>
      <c r="AB3" s="12" t="s">
        <v>94</v>
      </c>
      <c r="AC3" s="12" t="s">
        <v>95</v>
      </c>
      <c r="AD3" s="12" t="s">
        <v>45</v>
      </c>
      <c r="AE3" s="12" t="s">
        <v>46</v>
      </c>
      <c r="AF3" s="3" t="s">
        <v>47</v>
      </c>
      <c r="AG3" s="12" t="s">
        <v>110</v>
      </c>
      <c r="AH3" s="12" t="s">
        <v>111</v>
      </c>
      <c r="AI3" s="12" t="s">
        <v>112</v>
      </c>
      <c r="AJ3" s="12" t="s">
        <v>96</v>
      </c>
    </row>
    <row r="4" spans="1:41" ht="18" thickTop="1" x14ac:dyDescent="0.4">
      <c r="A4" s="14" t="str">
        <f>F4&amp;"-"&amp;LEFT(D4,2)&amp;"-"&amp;RIGHT(E4,2)</f>
        <v>44-왜 -엑셀</v>
      </c>
      <c r="B4" s="63"/>
      <c r="C4" s="63"/>
      <c r="D4" s="15" t="s">
        <v>1</v>
      </c>
      <c r="E4" s="15" t="s">
        <v>3</v>
      </c>
      <c r="F4" s="4">
        <f>VALUE(VLOOKUP(G4, 참조표!$A$2:$B$5, 2, FALSE))</f>
        <v>44</v>
      </c>
      <c r="G4" s="4" t="s">
        <v>5</v>
      </c>
      <c r="H4" s="85"/>
      <c r="I4" s="66">
        <v>44317</v>
      </c>
      <c r="J4" s="64"/>
      <c r="K4" s="64"/>
      <c r="L4" s="64"/>
      <c r="M4" s="63"/>
      <c r="N4" s="64"/>
      <c r="O4" s="64"/>
      <c r="P4" s="64"/>
      <c r="Q4" s="63"/>
      <c r="R4" s="4">
        <v>5</v>
      </c>
      <c r="S4" s="4">
        <v>3</v>
      </c>
      <c r="T4" s="4">
        <f>R4-S4</f>
        <v>2</v>
      </c>
      <c r="U4" s="8">
        <f t="shared" ref="U4:U18" si="0">S4/R4</f>
        <v>0.6</v>
      </c>
      <c r="V4" s="4">
        <f>_xlfn.RANK.EQ(U4,$U$4:$U$18,0)</f>
        <v>7</v>
      </c>
      <c r="W4" s="57">
        <v>45503</v>
      </c>
      <c r="X4" s="65"/>
      <c r="Y4" s="65"/>
      <c r="Z4" s="16">
        <v>5.6712300000000004</v>
      </c>
      <c r="AA4" s="4">
        <f>ROUND(Z4,2)</f>
        <v>5.67</v>
      </c>
      <c r="AB4" s="4">
        <f>ROUNDUP(Z4,2)</f>
        <v>5.68</v>
      </c>
      <c r="AC4" s="4">
        <f>ROUNDDOWN(Z4,2)</f>
        <v>5.67</v>
      </c>
      <c r="AD4" s="4" t="b">
        <f>OR(U4&gt;=50%,Z4&gt;=7)</f>
        <v>1</v>
      </c>
      <c r="AE4" s="4" t="b">
        <f>AND(U4&lt;50%, Z4&lt;5)</f>
        <v>0</v>
      </c>
      <c r="AF4" s="17" t="str">
        <f>HLOOKUP(U4,참조표!$E$2:$H$3,2,TRUE)</f>
        <v>상</v>
      </c>
      <c r="AG4" s="63"/>
      <c r="AH4" s="63"/>
      <c r="AI4" s="63"/>
      <c r="AJ4" s="17" t="str">
        <f>IF(AND(G4="IT", OR(U4&gt;=60%, Z4&gt;5)), "보유", IF(AND(OR(G4="에세이", G4="건강", G4="여행"),OR(U5&gt;=75%, Z5&gt;=7)), "보유", "정리"))</f>
        <v>보유</v>
      </c>
      <c r="AL4" s="45" t="s">
        <v>62</v>
      </c>
      <c r="AM4" s="21" t="s">
        <v>53</v>
      </c>
      <c r="AN4" s="22">
        <f>COUNTA(D4:D18)</f>
        <v>15</v>
      </c>
    </row>
    <row r="5" spans="1:41" ht="18" thickBot="1" x14ac:dyDescent="0.45">
      <c r="A5" s="14" t="str">
        <f t="shared" ref="A5:A18" si="1">F5&amp;"-"&amp;LEFT(D5,2)&amp;"-"&amp;RIGHT(E5,2)</f>
        <v>11-봄여-계절</v>
      </c>
      <c r="B5" s="63"/>
      <c r="C5" s="63"/>
      <c r="D5" s="4" t="s">
        <v>6</v>
      </c>
      <c r="E5" s="4" t="s">
        <v>7</v>
      </c>
      <c r="F5" s="4">
        <f>VALUE(VLOOKUP(G5, 참조표!$A$2:$B$5, 2, FALSE))</f>
        <v>11</v>
      </c>
      <c r="G5" s="4" t="s">
        <v>8</v>
      </c>
      <c r="H5" s="85"/>
      <c r="I5" s="66">
        <v>45272</v>
      </c>
      <c r="J5" s="64"/>
      <c r="K5" s="64"/>
      <c r="L5" s="64"/>
      <c r="M5" s="63"/>
      <c r="N5" s="64"/>
      <c r="O5" s="64"/>
      <c r="P5" s="64"/>
      <c r="Q5" s="63"/>
      <c r="R5" s="4">
        <v>7</v>
      </c>
      <c r="S5" s="4">
        <v>2</v>
      </c>
      <c r="T5" s="4">
        <f t="shared" ref="T5:T18" si="2">R5-S5</f>
        <v>5</v>
      </c>
      <c r="U5" s="8">
        <f t="shared" si="0"/>
        <v>0.2857142857142857</v>
      </c>
      <c r="V5" s="4">
        <f t="shared" ref="V5:V18" si="3">_xlfn.RANK.EQ(U5,$U$4:$U$18,0)</f>
        <v>12</v>
      </c>
      <c r="W5" s="57">
        <v>45528</v>
      </c>
      <c r="X5" s="65"/>
      <c r="Y5" s="65"/>
      <c r="Z5" s="16">
        <v>8.3375599999999999</v>
      </c>
      <c r="AA5" s="4">
        <f t="shared" ref="AA5:AA18" si="4">ROUND(Z5,2)</f>
        <v>8.34</v>
      </c>
      <c r="AB5" s="4">
        <f t="shared" ref="AB5:AB18" si="5">ROUNDUP(Z5,2)</f>
        <v>8.34</v>
      </c>
      <c r="AC5" s="4">
        <f t="shared" ref="AC5:AC18" si="6">ROUNDDOWN(Z5,2)</f>
        <v>8.33</v>
      </c>
      <c r="AD5" s="4" t="b">
        <f>OR(U5&gt;=50%,Z5&gt;=7)</f>
        <v>1</v>
      </c>
      <c r="AE5" s="4" t="b">
        <f>AND(U5&lt;50%, Z5&lt;5)</f>
        <v>0</v>
      </c>
      <c r="AF5" s="17" t="str">
        <f>HLOOKUP(U5,참조표!$E$2:$H$3,2,TRUE)</f>
        <v>중</v>
      </c>
      <c r="AG5" s="63"/>
      <c r="AH5" s="63"/>
      <c r="AI5" s="63"/>
      <c r="AJ5" s="17" t="str">
        <f>IF(AND(G5="IT", OR(U5&gt;=60%, Z5&gt;5)), "보유", IF(AND(OR(G5="에세이", G5="건강", G5="여행"),OR(U6&gt;=75%, Z6&gt;=7)), "보유", "정리"))</f>
        <v>보유</v>
      </c>
      <c r="AL5" s="46"/>
      <c r="AM5" s="24" t="s">
        <v>54</v>
      </c>
      <c r="AN5" s="25">
        <f>COUNT(Z4:Z18)</f>
        <v>15</v>
      </c>
    </row>
    <row r="6" spans="1:41" ht="18.600000000000001" thickTop="1" thickBot="1" x14ac:dyDescent="0.45">
      <c r="A6" s="14" t="str">
        <f t="shared" si="1"/>
        <v>33-다 -감량</v>
      </c>
      <c r="B6" s="63"/>
      <c r="C6" s="63"/>
      <c r="D6" s="15" t="s">
        <v>9</v>
      </c>
      <c r="E6" s="15" t="s">
        <v>10</v>
      </c>
      <c r="F6" s="4">
        <f>VALUE(VLOOKUP(G6, 참조표!$A$2:$B$5, 2, FALSE))</f>
        <v>33</v>
      </c>
      <c r="G6" s="4" t="s">
        <v>11</v>
      </c>
      <c r="H6" s="85"/>
      <c r="I6" s="66">
        <v>45046</v>
      </c>
      <c r="J6" s="64"/>
      <c r="K6" s="64"/>
      <c r="L6" s="64"/>
      <c r="M6" s="63"/>
      <c r="N6" s="64"/>
      <c r="O6" s="64"/>
      <c r="P6" s="64"/>
      <c r="Q6" s="63"/>
      <c r="R6" s="4">
        <v>3</v>
      </c>
      <c r="S6" s="4">
        <v>3</v>
      </c>
      <c r="T6" s="4"/>
      <c r="U6" s="8">
        <f t="shared" si="0"/>
        <v>1</v>
      </c>
      <c r="V6" s="4">
        <f t="shared" si="3"/>
        <v>1</v>
      </c>
      <c r="W6" s="57">
        <v>45511</v>
      </c>
      <c r="X6" s="65"/>
      <c r="Y6" s="65"/>
      <c r="Z6" s="16">
        <v>3.2163400000000002</v>
      </c>
      <c r="AA6" s="4">
        <f t="shared" si="4"/>
        <v>3.22</v>
      </c>
      <c r="AB6" s="4">
        <f t="shared" si="5"/>
        <v>3.2199999999999998</v>
      </c>
      <c r="AC6" s="4">
        <f t="shared" si="6"/>
        <v>3.21</v>
      </c>
      <c r="AD6" s="4" t="b">
        <f>OR(U6&gt;=50%,Z6&gt;=7)</f>
        <v>1</v>
      </c>
      <c r="AE6" s="4" t="b">
        <f>AND(U6&lt;50%, Z6&lt;5)</f>
        <v>0</v>
      </c>
      <c r="AF6" s="17" t="str">
        <f>HLOOKUP(U6,참조표!$E$2:$H$3,2,TRUE)</f>
        <v>극상</v>
      </c>
      <c r="AG6" s="63"/>
      <c r="AH6" s="63"/>
      <c r="AI6" s="63"/>
      <c r="AJ6" s="17" t="str">
        <f>IF(AND(G6="IT", OR(U6&gt;=60%, Z6&gt;5)), "보유", IF(AND(OR(G6="에세이", G6="건강", G6="여행"),OR(U7&gt;=75%, Z7&gt;=7)), "보유", "정리"))</f>
        <v>보유</v>
      </c>
      <c r="AL6" s="52" t="s">
        <v>64</v>
      </c>
      <c r="AM6" s="53"/>
      <c r="AN6" s="26">
        <f>COUNTBLANK(T4:T18)</f>
        <v>4</v>
      </c>
    </row>
    <row r="7" spans="1:41" ht="18" thickTop="1" x14ac:dyDescent="0.4">
      <c r="A7" s="14" t="str">
        <f t="shared" si="1"/>
        <v>22-갈 -여행</v>
      </c>
      <c r="B7" s="63"/>
      <c r="C7" s="63"/>
      <c r="D7" s="15" t="s">
        <v>12</v>
      </c>
      <c r="E7" s="15" t="s">
        <v>13</v>
      </c>
      <c r="F7" s="4">
        <f>VALUE(VLOOKUP(G7, 참조표!$A$2:$B$5, 2, FALSE))</f>
        <v>22</v>
      </c>
      <c r="G7" s="4" t="s">
        <v>14</v>
      </c>
      <c r="H7" s="85"/>
      <c r="I7" s="66">
        <v>44635</v>
      </c>
      <c r="J7" s="64"/>
      <c r="K7" s="64"/>
      <c r="L7" s="64"/>
      <c r="M7" s="63"/>
      <c r="N7" s="64"/>
      <c r="O7" s="64"/>
      <c r="P7" s="64"/>
      <c r="Q7" s="63"/>
      <c r="R7" s="4">
        <v>3</v>
      </c>
      <c r="S7" s="4">
        <v>1</v>
      </c>
      <c r="T7" s="4">
        <f t="shared" si="2"/>
        <v>2</v>
      </c>
      <c r="U7" s="8">
        <f t="shared" si="0"/>
        <v>0.33333333333333331</v>
      </c>
      <c r="V7" s="4">
        <f t="shared" si="3"/>
        <v>9</v>
      </c>
      <c r="W7" s="57">
        <v>45524</v>
      </c>
      <c r="X7" s="65"/>
      <c r="Y7" s="65"/>
      <c r="Z7" s="16">
        <v>7.2111499999999999</v>
      </c>
      <c r="AA7" s="4">
        <f t="shared" si="4"/>
        <v>7.21</v>
      </c>
      <c r="AB7" s="4">
        <f t="shared" si="5"/>
        <v>7.22</v>
      </c>
      <c r="AC7" s="4">
        <f t="shared" si="6"/>
        <v>7.21</v>
      </c>
      <c r="AD7" s="4" t="b">
        <f>OR(U7&gt;=50%,Z7&gt;=7)</f>
        <v>1</v>
      </c>
      <c r="AE7" s="4" t="b">
        <f>AND(U7&lt;50%, Z7&lt;5)</f>
        <v>0</v>
      </c>
      <c r="AF7" s="17" t="str">
        <f>HLOOKUP(U7,참조표!$E$2:$H$3,2,TRUE)</f>
        <v>중</v>
      </c>
      <c r="AG7" s="63"/>
      <c r="AH7" s="63"/>
      <c r="AI7" s="63"/>
      <c r="AJ7" s="17" t="str">
        <f>IF(AND(G7="IT", OR(U7&gt;=60%, Z7&gt;5)), "보유", IF(AND(OR(G7="에세이", G7="건강", G7="여행"),OR(U8&gt;=75%, Z8&gt;=7)), "보유", "정리"))</f>
        <v>보유</v>
      </c>
      <c r="AL7" s="45" t="s">
        <v>55</v>
      </c>
      <c r="AM7" s="47"/>
      <c r="AN7" s="22">
        <f>MAX(Z4:Z18)</f>
        <v>9.1002299999999998</v>
      </c>
    </row>
    <row r="8" spans="1:41" x14ac:dyDescent="0.4">
      <c r="A8" s="14" t="str">
        <f t="shared" si="1"/>
        <v>44-걸어-파이</v>
      </c>
      <c r="B8" s="63"/>
      <c r="C8" s="63"/>
      <c r="D8" s="15" t="s">
        <v>15</v>
      </c>
      <c r="E8" s="15" t="s">
        <v>16</v>
      </c>
      <c r="F8" s="4">
        <f>VALUE(VLOOKUP(G8, 참조표!$A$2:$B$5, 2, FALSE))</f>
        <v>44</v>
      </c>
      <c r="G8" s="4" t="s">
        <v>5</v>
      </c>
      <c r="H8" s="85"/>
      <c r="I8" s="66">
        <v>44190</v>
      </c>
      <c r="J8" s="64"/>
      <c r="K8" s="64"/>
      <c r="L8" s="64"/>
      <c r="M8" s="63"/>
      <c r="N8" s="64"/>
      <c r="O8" s="64"/>
      <c r="P8" s="64"/>
      <c r="Q8" s="63"/>
      <c r="R8" s="4">
        <v>5</v>
      </c>
      <c r="S8" s="4">
        <v>5</v>
      </c>
      <c r="T8" s="4"/>
      <c r="U8" s="8">
        <f t="shared" si="0"/>
        <v>1</v>
      </c>
      <c r="V8" s="4">
        <f t="shared" si="3"/>
        <v>1</v>
      </c>
      <c r="W8" s="57">
        <v>45505</v>
      </c>
      <c r="X8" s="65"/>
      <c r="Y8" s="65"/>
      <c r="Z8" s="16">
        <v>4.8661300000000001</v>
      </c>
      <c r="AA8" s="4">
        <f t="shared" si="4"/>
        <v>4.87</v>
      </c>
      <c r="AB8" s="4">
        <f t="shared" si="5"/>
        <v>4.87</v>
      </c>
      <c r="AC8" s="4">
        <f t="shared" si="6"/>
        <v>4.8600000000000003</v>
      </c>
      <c r="AD8" s="4" t="b">
        <f>OR(U8&gt;=50%,Z8&gt;=7)</f>
        <v>1</v>
      </c>
      <c r="AE8" s="4" t="b">
        <f>AND(U8&lt;50%, Z8&lt;5)</f>
        <v>0</v>
      </c>
      <c r="AF8" s="17" t="str">
        <f>HLOOKUP(U8,참조표!$E$2:$H$3,2,TRUE)</f>
        <v>극상</v>
      </c>
      <c r="AG8" s="63"/>
      <c r="AH8" s="63"/>
      <c r="AI8" s="63"/>
      <c r="AJ8" s="17" t="str">
        <f>IF(AND(G8="IT", OR(U8&gt;=60%, Z8&gt;5)), "보유", IF(AND(OR(G8="에세이", G8="건강", G8="여행"),OR(U9&gt;=75%, Z9&gt;=7)), "보유", "정리"))</f>
        <v>보유</v>
      </c>
      <c r="AL8" s="48" t="s">
        <v>56</v>
      </c>
      <c r="AM8" s="49"/>
      <c r="AN8" s="29">
        <f>MIN(Z4:Z18)</f>
        <v>2.1971099999999999</v>
      </c>
    </row>
    <row r="9" spans="1:41" ht="18" thickBot="1" x14ac:dyDescent="0.45">
      <c r="A9" s="14" t="str">
        <f t="shared" si="1"/>
        <v>44-내 -프로</v>
      </c>
      <c r="B9" s="63"/>
      <c r="C9" s="63"/>
      <c r="D9" s="15" t="s">
        <v>17</v>
      </c>
      <c r="E9" s="15" t="s">
        <v>18</v>
      </c>
      <c r="F9" s="4">
        <f>VALUE(VLOOKUP(G9, 참조표!$A$2:$B$5, 2, FALSE))</f>
        <v>44</v>
      </c>
      <c r="G9" s="4" t="s">
        <v>5</v>
      </c>
      <c r="H9" s="85"/>
      <c r="I9" s="66">
        <v>45314</v>
      </c>
      <c r="J9" s="64"/>
      <c r="K9" s="64"/>
      <c r="L9" s="64"/>
      <c r="M9" s="63"/>
      <c r="N9" s="64"/>
      <c r="O9" s="64"/>
      <c r="P9" s="64"/>
      <c r="Q9" s="63"/>
      <c r="R9" s="4">
        <v>4</v>
      </c>
      <c r="S9" s="4">
        <v>4</v>
      </c>
      <c r="T9" s="4"/>
      <c r="U9" s="8">
        <f t="shared" si="0"/>
        <v>1</v>
      </c>
      <c r="V9" s="4">
        <f t="shared" si="3"/>
        <v>1</v>
      </c>
      <c r="W9" s="57">
        <v>45525</v>
      </c>
      <c r="X9" s="65"/>
      <c r="Y9" s="65"/>
      <c r="Z9" s="16">
        <v>3.67123</v>
      </c>
      <c r="AA9" s="4">
        <f t="shared" si="4"/>
        <v>3.67</v>
      </c>
      <c r="AB9" s="4">
        <f t="shared" si="5"/>
        <v>3.6799999999999997</v>
      </c>
      <c r="AC9" s="4">
        <f t="shared" si="6"/>
        <v>3.67</v>
      </c>
      <c r="AD9" s="4" t="b">
        <f>OR(U9&gt;=50%,Z9&gt;=7)</f>
        <v>1</v>
      </c>
      <c r="AE9" s="4" t="b">
        <f>AND(U9&lt;50%, Z9&lt;5)</f>
        <v>0</v>
      </c>
      <c r="AF9" s="17" t="str">
        <f>HLOOKUP(U9,참조표!$E$2:$H$3,2,TRUE)</f>
        <v>극상</v>
      </c>
      <c r="AG9" s="63"/>
      <c r="AH9" s="63"/>
      <c r="AI9" s="63"/>
      <c r="AJ9" s="17" t="str">
        <f>IF(AND(G9="IT", OR(U9&gt;=60%, Z9&gt;5)), "보유", IF(AND(OR(G9="에세이", G9="건강", G9="여행"),OR(U10&gt;=75%, Z10&gt;=7)), "보유", "정리"))</f>
        <v>보유</v>
      </c>
      <c r="AL9" s="50" t="s">
        <v>57</v>
      </c>
      <c r="AM9" s="51"/>
      <c r="AN9" s="30">
        <f>MEDIAN(Z4:Z18)</f>
        <v>5.6714200000000003</v>
      </c>
    </row>
    <row r="10" spans="1:41" ht="18" thickTop="1" x14ac:dyDescent="0.4">
      <c r="A10" s="14" t="str">
        <f t="shared" si="1"/>
        <v>33-내몸-건강</v>
      </c>
      <c r="B10" s="63"/>
      <c r="C10" s="63"/>
      <c r="D10" s="15" t="s">
        <v>19</v>
      </c>
      <c r="E10" s="15" t="s">
        <v>20</v>
      </c>
      <c r="F10" s="4">
        <f>VALUE(VLOOKUP(G10, 참조표!$A$2:$B$5, 2, FALSE))</f>
        <v>33</v>
      </c>
      <c r="G10" s="4" t="s">
        <v>11</v>
      </c>
      <c r="H10" s="85"/>
      <c r="I10" s="66">
        <v>44859</v>
      </c>
      <c r="J10" s="64"/>
      <c r="K10" s="64"/>
      <c r="L10" s="64"/>
      <c r="M10" s="63"/>
      <c r="N10" s="64"/>
      <c r="O10" s="64"/>
      <c r="P10" s="64"/>
      <c r="Q10" s="63"/>
      <c r="R10" s="4">
        <v>2</v>
      </c>
      <c r="S10" s="4"/>
      <c r="T10" s="4">
        <f t="shared" si="2"/>
        <v>2</v>
      </c>
      <c r="U10" s="8">
        <f t="shared" si="0"/>
        <v>0</v>
      </c>
      <c r="V10" s="4">
        <f t="shared" si="3"/>
        <v>14</v>
      </c>
      <c r="W10" s="57">
        <v>45506</v>
      </c>
      <c r="X10" s="65"/>
      <c r="Y10" s="65"/>
      <c r="Z10" s="16">
        <v>2.1971099999999999</v>
      </c>
      <c r="AA10" s="4">
        <f t="shared" si="4"/>
        <v>2.2000000000000002</v>
      </c>
      <c r="AB10" s="4">
        <f t="shared" si="5"/>
        <v>2.1999999999999997</v>
      </c>
      <c r="AC10" s="4">
        <f t="shared" si="6"/>
        <v>2.19</v>
      </c>
      <c r="AD10" s="4" t="b">
        <f>OR(U10&gt;=50%,Z10&gt;=7)</f>
        <v>0</v>
      </c>
      <c r="AE10" s="4" t="b">
        <f>AND(U10&lt;50%, Z10&lt;5)</f>
        <v>1</v>
      </c>
      <c r="AF10" s="17" t="str">
        <f>HLOOKUP(U10,참조표!$E$2:$H$3,2,TRUE)</f>
        <v>하</v>
      </c>
      <c r="AG10" s="63"/>
      <c r="AH10" s="63"/>
      <c r="AI10" s="63"/>
      <c r="AJ10" s="17" t="str">
        <f>IF(AND(G10="IT", OR(U10&gt;=60%, Z10&gt;5)), "보유", IF(AND(OR(G10="에세이", G10="건강", G10="여행"),OR(U11&gt;=75%, Z11&gt;=7)), "보유", "정리"))</f>
        <v>보유</v>
      </c>
      <c r="AL10" s="20" t="s">
        <v>58</v>
      </c>
      <c r="AM10" s="27" t="s">
        <v>63</v>
      </c>
      <c r="AN10" s="27" t="s">
        <v>60</v>
      </c>
      <c r="AO10" s="31" t="s">
        <v>61</v>
      </c>
    </row>
    <row r="11" spans="1:41" x14ac:dyDescent="0.4">
      <c r="A11" s="14" t="str">
        <f t="shared" si="1"/>
        <v>22-자유-회사</v>
      </c>
      <c r="B11" s="63"/>
      <c r="C11" s="63"/>
      <c r="D11" s="15" t="s">
        <v>21</v>
      </c>
      <c r="E11" s="15" t="s">
        <v>22</v>
      </c>
      <c r="F11" s="4">
        <f>VALUE(VLOOKUP(G11, 참조표!$A$2:$B$5, 2, FALSE))</f>
        <v>22</v>
      </c>
      <c r="G11" s="4" t="s">
        <v>14</v>
      </c>
      <c r="H11" s="85"/>
      <c r="I11" s="66">
        <v>43897</v>
      </c>
      <c r="J11" s="64"/>
      <c r="K11" s="64"/>
      <c r="L11" s="64"/>
      <c r="M11" s="63"/>
      <c r="N11" s="64"/>
      <c r="O11" s="64"/>
      <c r="P11" s="64"/>
      <c r="Q11" s="63"/>
      <c r="R11" s="4">
        <v>3</v>
      </c>
      <c r="S11" s="4">
        <v>3</v>
      </c>
      <c r="T11" s="4"/>
      <c r="U11" s="8">
        <f t="shared" si="0"/>
        <v>1</v>
      </c>
      <c r="V11" s="4">
        <f t="shared" si="3"/>
        <v>1</v>
      </c>
      <c r="W11" s="57">
        <v>45514</v>
      </c>
      <c r="X11" s="65"/>
      <c r="Y11" s="65"/>
      <c r="Z11" s="16">
        <v>6.7184299999999997</v>
      </c>
      <c r="AA11" s="4">
        <f t="shared" si="4"/>
        <v>6.72</v>
      </c>
      <c r="AB11" s="4">
        <f t="shared" si="5"/>
        <v>6.72</v>
      </c>
      <c r="AC11" s="4">
        <f t="shared" si="6"/>
        <v>6.71</v>
      </c>
      <c r="AD11" s="4" t="b">
        <f>OR(U11&gt;=50%,Z11&gt;=7)</f>
        <v>1</v>
      </c>
      <c r="AE11" s="4" t="b">
        <f>AND(U11&lt;50%, Z11&lt;5)</f>
        <v>0</v>
      </c>
      <c r="AF11" s="17" t="str">
        <f>HLOOKUP(U11,참조표!$E$2:$H$3,2,TRUE)</f>
        <v>극상</v>
      </c>
      <c r="AG11" s="63"/>
      <c r="AH11" s="63"/>
      <c r="AI11" s="63"/>
      <c r="AJ11" s="17" t="str">
        <f>IF(AND(G11="IT", OR(U11&gt;=60%, Z11&gt;5)), "보유", IF(AND(OR(G11="에세이", G11="건강", G11="여행"),OR(U12&gt;=75%, Z12&gt;=7)), "보유", "정리"))</f>
        <v>정리</v>
      </c>
      <c r="AL11" s="28" t="str">
        <f>참조표!A2</f>
        <v>에세이</v>
      </c>
      <c r="AM11" s="19">
        <f>COUNTIF($G$4:$G$18, "=" &amp; AL11)</f>
        <v>3</v>
      </c>
      <c r="AN11" s="19">
        <f>ROUND(SUMIF($G$4:$G$18, "=" &amp; AL11, $Z$4:$Z$18),2)</f>
        <v>22.21</v>
      </c>
      <c r="AO11" s="32">
        <f>ROUND(AVERAGEIF($G$4:$G$18, "=" &amp; AL11, $Z$4:$Z$18),2)</f>
        <v>7.4</v>
      </c>
    </row>
    <row r="12" spans="1:41" x14ac:dyDescent="0.4">
      <c r="A12" s="14" t="str">
        <f t="shared" si="1"/>
        <v>22-자유-회사</v>
      </c>
      <c r="B12" s="63"/>
      <c r="C12" s="63"/>
      <c r="D12" s="15" t="s">
        <v>23</v>
      </c>
      <c r="E12" s="15" t="s">
        <v>22</v>
      </c>
      <c r="F12" s="4">
        <f>VALUE(VLOOKUP(G12, 참조표!$A$2:$B$5, 2, FALSE))</f>
        <v>22</v>
      </c>
      <c r="G12" s="4" t="s">
        <v>14</v>
      </c>
      <c r="H12" s="85"/>
      <c r="I12" s="66">
        <v>44020</v>
      </c>
      <c r="J12" s="64"/>
      <c r="K12" s="64"/>
      <c r="L12" s="64"/>
      <c r="M12" s="63"/>
      <c r="N12" s="64"/>
      <c r="O12" s="64"/>
      <c r="P12" s="64"/>
      <c r="Q12" s="63"/>
      <c r="R12" s="4">
        <v>3</v>
      </c>
      <c r="S12" s="4">
        <v>1</v>
      </c>
      <c r="T12" s="4">
        <f t="shared" si="2"/>
        <v>2</v>
      </c>
      <c r="U12" s="8">
        <f t="shared" si="0"/>
        <v>0.33333333333333331</v>
      </c>
      <c r="V12" s="4">
        <f t="shared" si="3"/>
        <v>9</v>
      </c>
      <c r="W12" s="57">
        <v>45512</v>
      </c>
      <c r="X12" s="65"/>
      <c r="Y12" s="65"/>
      <c r="Z12" s="16">
        <v>4.36158</v>
      </c>
      <c r="AA12" s="4">
        <f t="shared" si="4"/>
        <v>4.3600000000000003</v>
      </c>
      <c r="AB12" s="4">
        <f t="shared" si="5"/>
        <v>4.37</v>
      </c>
      <c r="AC12" s="4">
        <f t="shared" si="6"/>
        <v>4.3600000000000003</v>
      </c>
      <c r="AD12" s="4" t="b">
        <f>OR(U12&gt;=50%,Z12&gt;=7)</f>
        <v>0</v>
      </c>
      <c r="AE12" s="4" t="b">
        <f>AND(U12&lt;50%, Z12&lt;5)</f>
        <v>1</v>
      </c>
      <c r="AF12" s="17" t="str">
        <f>HLOOKUP(U12,참조표!$E$2:$H$3,2,TRUE)</f>
        <v>중</v>
      </c>
      <c r="AG12" s="63"/>
      <c r="AH12" s="63"/>
      <c r="AI12" s="63"/>
      <c r="AJ12" s="17" t="str">
        <f>IF(AND(G12="IT", OR(U12&gt;=60%, Z12&gt;5)), "보유", IF(AND(OR(G12="에세이", G12="건강", G12="여행"),OR(U13&gt;=75%, Z13&gt;=7)), "보유", "정리"))</f>
        <v>보유</v>
      </c>
      <c r="AL12" s="28" t="str">
        <f>참조표!A3</f>
        <v>여행</v>
      </c>
      <c r="AM12" s="19">
        <f t="shared" ref="AM12:AM14" si="7">COUNTIF($G$4:$G$18, "=" &amp; AL12)</f>
        <v>4</v>
      </c>
      <c r="AN12" s="19">
        <f>ROUND(SUMIF($G$4:$G$18, "=" &amp; AL12, $Z$4:$Z$18),2)</f>
        <v>25.52</v>
      </c>
      <c r="AO12" s="32">
        <f>ROUND(AVERAGEIF($G$4:$G$18, "=" &amp; AL12, $Z$4:$Z$18),2)</f>
        <v>6.38</v>
      </c>
    </row>
    <row r="13" spans="1:41" x14ac:dyDescent="0.4">
      <c r="A13" s="14" t="str">
        <f t="shared" si="1"/>
        <v>22-자유-회사</v>
      </c>
      <c r="B13" s="63"/>
      <c r="C13" s="63"/>
      <c r="D13" s="15" t="s">
        <v>24</v>
      </c>
      <c r="E13" s="15" t="s">
        <v>22</v>
      </c>
      <c r="F13" s="4">
        <f>VALUE(VLOOKUP(G13, 참조표!$A$2:$B$5, 2, FALSE))</f>
        <v>22</v>
      </c>
      <c r="G13" s="4" t="s">
        <v>14</v>
      </c>
      <c r="H13" s="85"/>
      <c r="I13" s="66">
        <v>44246</v>
      </c>
      <c r="J13" s="64"/>
      <c r="K13" s="64"/>
      <c r="L13" s="64"/>
      <c r="M13" s="63"/>
      <c r="N13" s="64"/>
      <c r="O13" s="64"/>
      <c r="P13" s="64"/>
      <c r="Q13" s="63"/>
      <c r="R13" s="4">
        <v>3</v>
      </c>
      <c r="S13" s="4">
        <v>2</v>
      </c>
      <c r="T13" s="4">
        <f t="shared" si="2"/>
        <v>1</v>
      </c>
      <c r="U13" s="8">
        <f t="shared" si="0"/>
        <v>0.66666666666666663</v>
      </c>
      <c r="V13" s="4">
        <f t="shared" si="3"/>
        <v>6</v>
      </c>
      <c r="W13" s="57">
        <v>45516</v>
      </c>
      <c r="X13" s="65"/>
      <c r="Y13" s="65"/>
      <c r="Z13" s="16">
        <v>7.2257600000000002</v>
      </c>
      <c r="AA13" s="4">
        <f t="shared" si="4"/>
        <v>7.23</v>
      </c>
      <c r="AB13" s="4">
        <f t="shared" si="5"/>
        <v>7.2299999999999995</v>
      </c>
      <c r="AC13" s="4">
        <f t="shared" si="6"/>
        <v>7.22</v>
      </c>
      <c r="AD13" s="4" t="b">
        <f>OR(U13&gt;=50%,Z13&gt;=7)</f>
        <v>1</v>
      </c>
      <c r="AE13" s="4" t="b">
        <f>AND(U13&lt;50%, Z13&lt;5)</f>
        <v>0</v>
      </c>
      <c r="AF13" s="17" t="str">
        <f>HLOOKUP(U13,참조표!$E$2:$H$3,2,TRUE)</f>
        <v>상</v>
      </c>
      <c r="AG13" s="63"/>
      <c r="AH13" s="63"/>
      <c r="AI13" s="63"/>
      <c r="AJ13" s="17" t="str">
        <f>IF(AND(G13="IT", OR(U13&gt;=60%, Z13&gt;5)), "보유", IF(AND(OR(G13="에세이", G13="건강", G13="여행"),OR(U14&gt;=75%, Z14&gt;=7)), "보유", "정리"))</f>
        <v>보유</v>
      </c>
      <c r="AL13" s="28" t="str">
        <f>참조표!A4</f>
        <v>건강</v>
      </c>
      <c r="AM13" s="19">
        <f t="shared" si="7"/>
        <v>3</v>
      </c>
      <c r="AN13" s="19">
        <f>ROUND(SUMIF($G$4:$G$18, "=" &amp; AL13, $Z$4:$Z$18),2)</f>
        <v>11.08</v>
      </c>
      <c r="AO13" s="32">
        <f>ROUND(AVERAGEIF($G$4:$G$18, "=" &amp; AL13, $Z$4:$Z$18),2)</f>
        <v>3.69</v>
      </c>
    </row>
    <row r="14" spans="1:41" ht="18" thickBot="1" x14ac:dyDescent="0.45">
      <c r="A14" s="14" t="str">
        <f t="shared" si="1"/>
        <v>44-C -강씨</v>
      </c>
      <c r="B14" s="63"/>
      <c r="C14" s="63"/>
      <c r="D14" s="4" t="s">
        <v>26</v>
      </c>
      <c r="E14" s="4" t="s">
        <v>27</v>
      </c>
      <c r="F14" s="4">
        <f>VALUE(VLOOKUP(G14, 참조표!$A$2:$B$5, 2, FALSE))</f>
        <v>44</v>
      </c>
      <c r="G14" s="4" t="s">
        <v>28</v>
      </c>
      <c r="H14" s="85"/>
      <c r="I14" s="66">
        <v>43716</v>
      </c>
      <c r="J14" s="64"/>
      <c r="K14" s="64"/>
      <c r="L14" s="64"/>
      <c r="M14" s="63"/>
      <c r="N14" s="64"/>
      <c r="O14" s="64"/>
      <c r="P14" s="64"/>
      <c r="Q14" s="63"/>
      <c r="R14" s="4">
        <v>4</v>
      </c>
      <c r="S14" s="4">
        <v>3</v>
      </c>
      <c r="T14" s="4">
        <f t="shared" si="2"/>
        <v>1</v>
      </c>
      <c r="U14" s="8">
        <f t="shared" si="0"/>
        <v>0.75</v>
      </c>
      <c r="V14" s="4">
        <f t="shared" si="3"/>
        <v>5</v>
      </c>
      <c r="W14" s="57">
        <v>45518</v>
      </c>
      <c r="X14" s="65"/>
      <c r="Y14" s="65"/>
      <c r="Z14" s="16">
        <v>8.2167300000000001</v>
      </c>
      <c r="AA14" s="4">
        <f t="shared" si="4"/>
        <v>8.2200000000000006</v>
      </c>
      <c r="AB14" s="4">
        <f t="shared" si="5"/>
        <v>8.2200000000000006</v>
      </c>
      <c r="AC14" s="4">
        <f t="shared" si="6"/>
        <v>8.2100000000000009</v>
      </c>
      <c r="AD14" s="4" t="b">
        <f>OR(U14&gt;=50%,Z14&gt;=7)</f>
        <v>1</v>
      </c>
      <c r="AE14" s="4" t="b">
        <f>AND(U14&lt;50%, Z14&lt;5)</f>
        <v>0</v>
      </c>
      <c r="AF14" s="17" t="str">
        <f>HLOOKUP(U14,참조표!$E$2:$H$3,2,TRUE)</f>
        <v>극상</v>
      </c>
      <c r="AG14" s="63"/>
      <c r="AH14" s="63"/>
      <c r="AI14" s="63"/>
      <c r="AJ14" s="17" t="str">
        <f>IF(AND(G14="IT", OR(U14&gt;=60%, Z14&gt;5)), "보유", IF(AND(OR(G14="에세이", G14="건강", G14="여행"),OR(U15&gt;=75%, Z15&gt;=7)), "보유", "정리"))</f>
        <v>보유</v>
      </c>
      <c r="AL14" s="23" t="str">
        <f>참조표!A5</f>
        <v>IT</v>
      </c>
      <c r="AM14" s="33">
        <f t="shared" si="7"/>
        <v>5</v>
      </c>
      <c r="AN14" s="33">
        <f>ROUND(SUMIF($G$4:$G$18, "=" &amp; AL14, $Z$4:$Z$18),2)</f>
        <v>29.62</v>
      </c>
      <c r="AO14" s="32">
        <f>ROUND(AVERAGEIF($G$4:$G$18, "=" &amp; AL14, $Z$4:$Z$18),2)</f>
        <v>5.92</v>
      </c>
    </row>
    <row r="15" spans="1:41" ht="18" thickTop="1" x14ac:dyDescent="0.4">
      <c r="A15" s="14" t="str">
        <f t="shared" si="1"/>
        <v>11-말과-수필</v>
      </c>
      <c r="B15" s="63"/>
      <c r="C15" s="63"/>
      <c r="D15" s="4" t="s">
        <v>29</v>
      </c>
      <c r="E15" s="4" t="s">
        <v>30</v>
      </c>
      <c r="F15" s="4">
        <f>VALUE(VLOOKUP(G15, 참조표!$A$2:$B$5, 2, FALSE))</f>
        <v>11</v>
      </c>
      <c r="G15" s="4" t="s">
        <v>31</v>
      </c>
      <c r="H15" s="85"/>
      <c r="I15" s="66">
        <v>44538</v>
      </c>
      <c r="J15" s="64"/>
      <c r="K15" s="64"/>
      <c r="L15" s="64"/>
      <c r="M15" s="63"/>
      <c r="N15" s="64"/>
      <c r="O15" s="64"/>
      <c r="P15" s="64"/>
      <c r="Q15" s="63"/>
      <c r="R15" s="4">
        <v>2</v>
      </c>
      <c r="S15" s="4"/>
      <c r="T15" s="4">
        <f t="shared" si="2"/>
        <v>2</v>
      </c>
      <c r="U15" s="8">
        <f t="shared" si="0"/>
        <v>0</v>
      </c>
      <c r="V15" s="4">
        <f t="shared" si="3"/>
        <v>14</v>
      </c>
      <c r="W15" s="57">
        <v>45526</v>
      </c>
      <c r="X15" s="65"/>
      <c r="Y15" s="65"/>
      <c r="Z15" s="16">
        <v>9.1002299999999998</v>
      </c>
      <c r="AA15" s="4">
        <f t="shared" si="4"/>
        <v>9.1</v>
      </c>
      <c r="AB15" s="4">
        <f t="shared" si="5"/>
        <v>9.11</v>
      </c>
      <c r="AC15" s="4">
        <f t="shared" si="6"/>
        <v>9.1</v>
      </c>
      <c r="AD15" s="4" t="b">
        <f>OR(U15&gt;=50%,Z15&gt;=7)</f>
        <v>1</v>
      </c>
      <c r="AE15" s="4" t="b">
        <f>AND(U15&lt;50%, Z15&lt;5)</f>
        <v>0</v>
      </c>
      <c r="AF15" s="17" t="str">
        <f>HLOOKUP(U15,참조표!$E$2:$H$3,2,TRUE)</f>
        <v>하</v>
      </c>
      <c r="AG15" s="63"/>
      <c r="AH15" s="63"/>
      <c r="AI15" s="63"/>
      <c r="AJ15" s="17" t="str">
        <f>IF(AND(G15="IT", OR(U15&gt;=60%, Z15&gt;5)), "보유", IF(AND(OR(G15="에세이", G15="건강", G15="여행"),OR(U16&gt;=75%, Z16&gt;=7)), "보유", "정리"))</f>
        <v>정리</v>
      </c>
      <c r="AL15" s="54" t="s">
        <v>65</v>
      </c>
      <c r="AM15" s="34" t="s">
        <v>63</v>
      </c>
      <c r="AN15" s="22">
        <f>COUNTIF($R$4:$R$18, "&lt;=3")</f>
        <v>8</v>
      </c>
    </row>
    <row r="16" spans="1:41" x14ac:dyDescent="0.4">
      <c r="A16" s="14" t="str">
        <f t="shared" si="1"/>
        <v>11-전하-쓰기</v>
      </c>
      <c r="B16" s="63"/>
      <c r="C16" s="63"/>
      <c r="D16" s="4" t="s">
        <v>32</v>
      </c>
      <c r="E16" s="4" t="s">
        <v>33</v>
      </c>
      <c r="F16" s="4">
        <f>VALUE(VLOOKUP(G16, 참조표!$A$2:$B$5, 2, FALSE))</f>
        <v>11</v>
      </c>
      <c r="G16" s="4" t="s">
        <v>31</v>
      </c>
      <c r="H16" s="85"/>
      <c r="I16" s="66">
        <v>45318</v>
      </c>
      <c r="J16" s="64"/>
      <c r="K16" s="64"/>
      <c r="L16" s="64"/>
      <c r="M16" s="63"/>
      <c r="N16" s="64"/>
      <c r="O16" s="64"/>
      <c r="P16" s="64"/>
      <c r="Q16" s="63"/>
      <c r="R16" s="4">
        <v>3</v>
      </c>
      <c r="S16" s="4">
        <v>1</v>
      </c>
      <c r="T16" s="4">
        <f t="shared" si="2"/>
        <v>2</v>
      </c>
      <c r="U16" s="8">
        <f t="shared" si="0"/>
        <v>0.33333333333333331</v>
      </c>
      <c r="V16" s="4">
        <f t="shared" si="3"/>
        <v>9</v>
      </c>
      <c r="W16" s="57">
        <v>45515</v>
      </c>
      <c r="X16" s="65"/>
      <c r="Y16" s="65"/>
      <c r="Z16" s="16">
        <v>4.76912</v>
      </c>
      <c r="AA16" s="4">
        <f t="shared" si="4"/>
        <v>4.7699999999999996</v>
      </c>
      <c r="AB16" s="4">
        <f t="shared" si="5"/>
        <v>4.7699999999999996</v>
      </c>
      <c r="AC16" s="4">
        <f t="shared" si="6"/>
        <v>4.76</v>
      </c>
      <c r="AD16" s="4" t="b">
        <f>OR(U16&gt;=50%,Z16&gt;=7)</f>
        <v>0</v>
      </c>
      <c r="AE16" s="4" t="b">
        <f>AND(U16&lt;50%, Z16&lt;5)</f>
        <v>1</v>
      </c>
      <c r="AF16" s="17" t="str">
        <f>HLOOKUP(U16,참조표!$E$2:$H$3,2,TRUE)</f>
        <v>중</v>
      </c>
      <c r="AG16" s="63"/>
      <c r="AH16" s="63"/>
      <c r="AI16" s="63"/>
      <c r="AJ16" s="17" t="str">
        <f>IF(AND(G16="IT", OR(U16&gt;=60%, Z16&gt;5)), "보유", IF(AND(OR(G16="에세이", G16="건강", G16="여행"),OR(U17&gt;=75%, Z17&gt;=7)), "보유", "정리"))</f>
        <v>보유</v>
      </c>
      <c r="AL16" s="55"/>
      <c r="AM16" s="35" t="s">
        <v>59</v>
      </c>
      <c r="AN16" s="29">
        <f>SUMIF($R$4:$R$18, "&lt;=3")</f>
        <v>22</v>
      </c>
    </row>
    <row r="17" spans="1:40" ht="18" thickBot="1" x14ac:dyDescent="0.45">
      <c r="A17" s="14" t="str">
        <f t="shared" si="1"/>
        <v>44-컴퓨-운영</v>
      </c>
      <c r="B17" s="63"/>
      <c r="C17" s="63"/>
      <c r="D17" s="4" t="s">
        <v>34</v>
      </c>
      <c r="E17" s="4" t="s">
        <v>35</v>
      </c>
      <c r="F17" s="4">
        <f>VALUE(VLOOKUP(G17, 참조표!$A$2:$B$5, 2, FALSE))</f>
        <v>44</v>
      </c>
      <c r="G17" s="4" t="s">
        <v>28</v>
      </c>
      <c r="H17" s="85"/>
      <c r="I17" s="66">
        <v>45323</v>
      </c>
      <c r="J17" s="64"/>
      <c r="K17" s="64"/>
      <c r="L17" s="64"/>
      <c r="M17" s="63"/>
      <c r="N17" s="64"/>
      <c r="O17" s="64"/>
      <c r="P17" s="64"/>
      <c r="Q17" s="63"/>
      <c r="R17" s="4">
        <v>7</v>
      </c>
      <c r="S17" s="4">
        <v>4</v>
      </c>
      <c r="T17" s="4">
        <f t="shared" si="2"/>
        <v>3</v>
      </c>
      <c r="U17" s="8">
        <f t="shared" si="0"/>
        <v>0.5714285714285714</v>
      </c>
      <c r="V17" s="4">
        <f t="shared" si="3"/>
        <v>8</v>
      </c>
      <c r="W17" s="57">
        <v>45509</v>
      </c>
      <c r="X17" s="65"/>
      <c r="Y17" s="65"/>
      <c r="Z17" s="16">
        <v>7.19611</v>
      </c>
      <c r="AA17" s="4">
        <f t="shared" si="4"/>
        <v>7.2</v>
      </c>
      <c r="AB17" s="4">
        <f t="shared" si="5"/>
        <v>7.2</v>
      </c>
      <c r="AC17" s="4">
        <f t="shared" si="6"/>
        <v>7.19</v>
      </c>
      <c r="AD17" s="4" t="b">
        <f>OR(U17&gt;=50%,Z17&gt;=7)</f>
        <v>1</v>
      </c>
      <c r="AE17" s="4" t="b">
        <f>AND(U17&lt;50%, Z17&lt;5)</f>
        <v>0</v>
      </c>
      <c r="AF17" s="17" t="str">
        <f>HLOOKUP(U17,참조표!$E$2:$H$3,2,TRUE)</f>
        <v>상</v>
      </c>
      <c r="AG17" s="63"/>
      <c r="AH17" s="63"/>
      <c r="AI17" s="63"/>
      <c r="AJ17" s="17" t="str">
        <f>IF(AND(G17="IT", OR(U17&gt;=60%, Z17&gt;5)), "보유", IF(AND(OR(G17="에세이", G17="건강", G17="여행"),OR(U18&gt;=75%, Z18&gt;=7)), "보유", "정리"))</f>
        <v>보유</v>
      </c>
      <c r="AL17" s="56"/>
      <c r="AM17" s="36" t="s">
        <v>66</v>
      </c>
      <c r="AN17" s="30">
        <f>ROUND(AVERAGEIF($R$4:$R$18, "&lt;=3"),2)</f>
        <v>2.75</v>
      </c>
    </row>
    <row r="18" spans="1:40" ht="18.600000000000001" thickTop="1" thickBot="1" x14ac:dyDescent="0.45">
      <c r="A18" s="14" t="str">
        <f t="shared" si="1"/>
        <v>33-숨만-호흡</v>
      </c>
      <c r="B18" s="63"/>
      <c r="C18" s="63"/>
      <c r="D18" s="4" t="s">
        <v>36</v>
      </c>
      <c r="E18" s="4" t="s">
        <v>37</v>
      </c>
      <c r="F18" s="4">
        <f>VALUE(VLOOKUP(G18, 참조표!$A$2:$B$5, 2, FALSE))</f>
        <v>33</v>
      </c>
      <c r="G18" s="4" t="s">
        <v>38</v>
      </c>
      <c r="H18" s="85"/>
      <c r="I18" s="66">
        <v>44351</v>
      </c>
      <c r="J18" s="64"/>
      <c r="K18" s="64"/>
      <c r="L18" s="64"/>
      <c r="M18" s="63"/>
      <c r="N18" s="64"/>
      <c r="O18" s="64"/>
      <c r="P18" s="64"/>
      <c r="Q18" s="63"/>
      <c r="R18" s="4">
        <v>4</v>
      </c>
      <c r="S18" s="4">
        <v>1</v>
      </c>
      <c r="T18" s="4">
        <f t="shared" si="2"/>
        <v>3</v>
      </c>
      <c r="U18" s="8">
        <f t="shared" si="0"/>
        <v>0.25</v>
      </c>
      <c r="V18" s="4">
        <f t="shared" si="3"/>
        <v>13</v>
      </c>
      <c r="W18" s="57">
        <v>45523</v>
      </c>
      <c r="X18" s="65"/>
      <c r="Y18" s="65"/>
      <c r="Z18" s="16">
        <v>5.6714200000000003</v>
      </c>
      <c r="AA18" s="4">
        <f t="shared" si="4"/>
        <v>5.67</v>
      </c>
      <c r="AB18" s="4">
        <f t="shared" si="5"/>
        <v>5.68</v>
      </c>
      <c r="AC18" s="4">
        <f t="shared" si="6"/>
        <v>5.67</v>
      </c>
      <c r="AD18" s="4" t="b">
        <f>OR(U18&gt;=50%,Z18&gt;=7)</f>
        <v>0</v>
      </c>
      <c r="AE18" s="4" t="b">
        <f>AND(U18&lt;50%, Z18&lt;5)</f>
        <v>0</v>
      </c>
      <c r="AF18" s="17" t="str">
        <f>HLOOKUP(U18,참조표!$E$2:$H$3,2,TRUE)</f>
        <v>중</v>
      </c>
      <c r="AG18" s="63"/>
      <c r="AH18" s="63"/>
      <c r="AI18" s="63"/>
      <c r="AJ18" s="17" t="str">
        <f>IF(AND(G18="IT", OR(U18&gt;=60%, Z18&gt;5)), "보유", IF(AND(OR(G18="에세이", G18="건강", G18="여행"),OR(U19&gt;=75%, Z19&gt;=7)), "보유", "정리"))</f>
        <v>정리</v>
      </c>
    </row>
    <row r="19" spans="1:40" ht="18" thickTop="1" x14ac:dyDescent="0.4">
      <c r="A19" s="38" t="s">
        <v>39</v>
      </c>
      <c r="B19" s="39"/>
      <c r="C19" s="39"/>
      <c r="D19" s="39"/>
      <c r="E19" s="39"/>
      <c r="F19" s="39"/>
      <c r="G19" s="40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9">
        <f>SUM(R4:R18)</f>
        <v>58</v>
      </c>
      <c r="S19" s="5"/>
      <c r="T19" s="9">
        <f>SUM(T4:T18)</f>
        <v>25</v>
      </c>
      <c r="U19" s="5"/>
      <c r="V19" s="10"/>
      <c r="W19" s="10"/>
      <c r="X19" s="10"/>
      <c r="Y19" s="10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</row>
    <row r="20" spans="1:40" x14ac:dyDescent="0.4">
      <c r="A20" s="41" t="s">
        <v>42</v>
      </c>
      <c r="B20" s="60"/>
      <c r="C20" s="60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3"/>
      <c r="S20" s="4">
        <f>AVERAGE(S4:S18)</f>
        <v>2.5384615384615383</v>
      </c>
      <c r="T20" s="6"/>
      <c r="U20" s="6"/>
      <c r="V20" s="7"/>
      <c r="W20" s="7"/>
      <c r="X20" s="7"/>
      <c r="Y20" s="7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</row>
  </sheetData>
  <mergeCells count="9">
    <mergeCell ref="A19:G19"/>
    <mergeCell ref="A20:R20"/>
    <mergeCell ref="A1:AJ1"/>
    <mergeCell ref="AL4:AL5"/>
    <mergeCell ref="AL7:AM7"/>
    <mergeCell ref="AL8:AM8"/>
    <mergeCell ref="AL9:AM9"/>
    <mergeCell ref="AL6:AM6"/>
    <mergeCell ref="AL15:AL17"/>
  </mergeCells>
  <phoneticPr fontId="1" type="noConversion"/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6BDC41-C447-4477-A864-8217B597F881}">
  <dimension ref="A1:H14"/>
  <sheetViews>
    <sheetView workbookViewId="0">
      <selection activeCell="N11" sqref="N11"/>
    </sheetView>
  </sheetViews>
  <sheetFormatPr defaultRowHeight="17.399999999999999" x14ac:dyDescent="0.4"/>
  <sheetData>
    <row r="1" spans="1:8" x14ac:dyDescent="0.4">
      <c r="A1" s="49" t="s">
        <v>44</v>
      </c>
      <c r="B1" s="49"/>
      <c r="D1" s="49" t="s">
        <v>48</v>
      </c>
      <c r="E1" s="49"/>
      <c r="F1" s="49"/>
      <c r="G1" s="49"/>
      <c r="H1" s="49"/>
    </row>
    <row r="2" spans="1:8" x14ac:dyDescent="0.4">
      <c r="A2" s="11" t="s">
        <v>8</v>
      </c>
      <c r="B2" s="37">
        <v>11</v>
      </c>
      <c r="D2" s="11" t="s">
        <v>40</v>
      </c>
      <c r="E2" s="13">
        <v>0</v>
      </c>
      <c r="F2" s="13">
        <v>0.25</v>
      </c>
      <c r="G2" s="13">
        <v>0.5</v>
      </c>
      <c r="H2" s="13">
        <v>0.75</v>
      </c>
    </row>
    <row r="3" spans="1:8" x14ac:dyDescent="0.4">
      <c r="A3" s="11" t="s">
        <v>14</v>
      </c>
      <c r="B3" s="37">
        <v>22</v>
      </c>
      <c r="D3" s="11" t="s">
        <v>47</v>
      </c>
      <c r="E3" s="11" t="s">
        <v>50</v>
      </c>
      <c r="F3" s="11" t="s">
        <v>51</v>
      </c>
      <c r="G3" s="11" t="s">
        <v>49</v>
      </c>
      <c r="H3" s="11" t="s">
        <v>52</v>
      </c>
    </row>
    <row r="4" spans="1:8" x14ac:dyDescent="0.4">
      <c r="A4" s="11" t="s">
        <v>11</v>
      </c>
      <c r="B4" s="37">
        <v>33</v>
      </c>
    </row>
    <row r="5" spans="1:8" x14ac:dyDescent="0.4">
      <c r="A5" s="11" t="s">
        <v>5</v>
      </c>
      <c r="B5" s="37">
        <v>44</v>
      </c>
    </row>
    <row r="7" spans="1:8" ht="18" thickBot="1" x14ac:dyDescent="0.45"/>
    <row r="8" spans="1:8" ht="17.399999999999999" customHeight="1" thickTop="1" x14ac:dyDescent="0.4">
      <c r="A8" s="67" t="s">
        <v>109</v>
      </c>
      <c r="B8" s="68" t="s">
        <v>40</v>
      </c>
      <c r="C8" s="83">
        <v>0</v>
      </c>
      <c r="D8" s="77">
        <v>0.25</v>
      </c>
      <c r="E8" s="77">
        <v>0.5</v>
      </c>
      <c r="F8" s="78">
        <v>0.75</v>
      </c>
    </row>
    <row r="9" spans="1:8" ht="18" thickBot="1" x14ac:dyDescent="0.45">
      <c r="A9" s="79"/>
      <c r="B9" s="81" t="s">
        <v>47</v>
      </c>
      <c r="C9" s="84" t="s">
        <v>50</v>
      </c>
      <c r="D9" s="80" t="s">
        <v>51</v>
      </c>
      <c r="E9" s="80" t="s">
        <v>49</v>
      </c>
      <c r="F9" s="81" t="s">
        <v>52</v>
      </c>
    </row>
    <row r="10" spans="1:8" ht="18" thickTop="1" x14ac:dyDescent="0.4">
      <c r="A10" s="74" t="s">
        <v>8</v>
      </c>
      <c r="B10" s="75">
        <v>11</v>
      </c>
      <c r="C10" s="82" t="s">
        <v>67</v>
      </c>
      <c r="D10" s="76" t="s">
        <v>68</v>
      </c>
      <c r="E10" s="76" t="s">
        <v>69</v>
      </c>
      <c r="F10" s="68" t="s">
        <v>70</v>
      </c>
    </row>
    <row r="11" spans="1:8" x14ac:dyDescent="0.4">
      <c r="A11" s="70" t="s">
        <v>14</v>
      </c>
      <c r="B11" s="71">
        <v>22</v>
      </c>
      <c r="C11" s="70" t="s">
        <v>71</v>
      </c>
      <c r="D11" s="19" t="s">
        <v>72</v>
      </c>
      <c r="E11" s="19" t="s">
        <v>73</v>
      </c>
      <c r="F11" s="69" t="s">
        <v>74</v>
      </c>
    </row>
    <row r="12" spans="1:8" x14ac:dyDescent="0.4">
      <c r="A12" s="70" t="s">
        <v>11</v>
      </c>
      <c r="B12" s="71">
        <v>33</v>
      </c>
      <c r="C12" s="70" t="s">
        <v>75</v>
      </c>
      <c r="D12" s="19" t="s">
        <v>77</v>
      </c>
      <c r="E12" s="19" t="s">
        <v>79</v>
      </c>
      <c r="F12" s="69" t="s">
        <v>81</v>
      </c>
    </row>
    <row r="13" spans="1:8" ht="18" thickBot="1" x14ac:dyDescent="0.45">
      <c r="A13" s="72" t="s">
        <v>5</v>
      </c>
      <c r="B13" s="73">
        <v>44</v>
      </c>
      <c r="C13" s="72" t="s">
        <v>76</v>
      </c>
      <c r="D13" s="80" t="s">
        <v>78</v>
      </c>
      <c r="E13" s="80" t="s">
        <v>80</v>
      </c>
      <c r="F13" s="81" t="s">
        <v>82</v>
      </c>
    </row>
    <row r="14" spans="1:8" ht="18" thickTop="1" x14ac:dyDescent="0.4"/>
  </sheetData>
  <mergeCells count="3">
    <mergeCell ref="A1:B1"/>
    <mergeCell ref="D1:H1"/>
    <mergeCell ref="A8:A9"/>
  </mergeCells>
  <phoneticPr fontId="1" type="noConversion"/>
  <pageMargins left="0.7" right="0.7" top="0.75" bottom="0.75" header="0.3" footer="0.3"/>
  <pageSetup paperSize="9" orientation="portrait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425FFFA0-E776-40FD-8EA4-4C1A836BB27B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도서목록</vt:lpstr>
      <vt:lpstr>참조표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zoom</dc:creator>
  <cp:lastModifiedBy>zoom</cp:lastModifiedBy>
  <dcterms:created xsi:type="dcterms:W3CDTF">2024-07-04T08:10:37Z</dcterms:created>
  <dcterms:modified xsi:type="dcterms:W3CDTF">2024-08-26T07:58:48Z</dcterms:modified>
</cp:coreProperties>
</file>